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80"/>
  </bookViews>
  <sheets>
    <sheet name="统计" sheetId="2" r:id="rId1"/>
    <sheet name="Sheet1" sheetId="1" r:id="rId2"/>
  </sheets>
  <definedNames>
    <definedName name="_xlnm._FilterDatabase" localSheetId="1" hidden="1">Sheet1!$A$2:$F$37</definedName>
  </definedNames>
  <calcPr calcId="144525"/>
</workbook>
</file>

<file path=xl/calcChain.xml><?xml version="1.0" encoding="utf-8"?>
<calcChain xmlns="http://schemas.openxmlformats.org/spreadsheetml/2006/main">
  <c r="C30" i="2" l="1"/>
  <c r="G37" i="1" l="1"/>
  <c r="F37" i="1"/>
  <c r="E37" i="1"/>
  <c r="C37" i="1"/>
  <c r="G36" i="1"/>
  <c r="G35" i="1"/>
  <c r="G34" i="1"/>
  <c r="G33" i="1"/>
  <c r="G32" i="1"/>
  <c r="G31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<sst xmlns="http://schemas.openxmlformats.org/spreadsheetml/2006/main" count="132" uniqueCount="95">
  <si>
    <t>序号</t>
  </si>
  <si>
    <t>院 部 名 称</t>
  </si>
  <si>
    <t>1</t>
  </si>
  <si>
    <t>材料科学与工程学院</t>
  </si>
  <si>
    <t>2</t>
  </si>
  <si>
    <t>电气工程学院</t>
  </si>
  <si>
    <t>3</t>
  </si>
  <si>
    <t>电子信息学院</t>
  </si>
  <si>
    <t>4</t>
  </si>
  <si>
    <t>法学院</t>
  </si>
  <si>
    <t>5</t>
  </si>
  <si>
    <t>纺织服装学院</t>
  </si>
  <si>
    <t>6</t>
  </si>
  <si>
    <t>化学化工学院</t>
  </si>
  <si>
    <t>7</t>
  </si>
  <si>
    <t>环境科学与工程学院</t>
  </si>
  <si>
    <t>8</t>
  </si>
  <si>
    <t>机电工程学院</t>
  </si>
  <si>
    <t>9</t>
  </si>
  <si>
    <t>计算机科学技术学院</t>
  </si>
  <si>
    <t>10</t>
  </si>
  <si>
    <t>经济学院</t>
  </si>
  <si>
    <t>11</t>
  </si>
  <si>
    <t>历史学院</t>
  </si>
  <si>
    <t>12</t>
  </si>
  <si>
    <t>旅游与地理科学学院</t>
  </si>
  <si>
    <t>13</t>
  </si>
  <si>
    <t>马克思主义学院</t>
  </si>
  <si>
    <t>14</t>
  </si>
  <si>
    <t>美术学院</t>
  </si>
  <si>
    <t>15</t>
  </si>
  <si>
    <t>商学院</t>
  </si>
  <si>
    <t>16</t>
  </si>
  <si>
    <t>生命科学学院</t>
  </si>
  <si>
    <t>17</t>
  </si>
  <si>
    <t>18</t>
  </si>
  <si>
    <t>数据科学与软件工程学院</t>
  </si>
  <si>
    <t>19</t>
  </si>
  <si>
    <t>数学与统计学院</t>
  </si>
  <si>
    <t>20</t>
  </si>
  <si>
    <t>体育学院</t>
  </si>
  <si>
    <t>21</t>
  </si>
  <si>
    <t>外语学院</t>
  </si>
  <si>
    <t>22</t>
  </si>
  <si>
    <t>23</t>
  </si>
  <si>
    <t>物理科学学院</t>
  </si>
  <si>
    <t>24</t>
  </si>
  <si>
    <t>25</t>
  </si>
  <si>
    <t>医学部</t>
  </si>
  <si>
    <t>26</t>
  </si>
  <si>
    <t>音乐学院</t>
  </si>
  <si>
    <t>27</t>
  </si>
  <si>
    <t>28</t>
  </si>
  <si>
    <t>政治与公共管理学院</t>
  </si>
  <si>
    <t>29</t>
  </si>
  <si>
    <t>质量与标准化学院</t>
  </si>
  <si>
    <t>自动化学院</t>
  </si>
  <si>
    <t xml:space="preserve">    总  计</t>
  </si>
  <si>
    <t>2020年大创项目立项数统计</t>
  </si>
  <si>
    <r>
      <rPr>
        <b/>
        <sz val="14"/>
        <color theme="1"/>
        <rFont val="宋体"/>
        <charset val="134"/>
      </rPr>
      <t>序号</t>
    </r>
  </si>
  <si>
    <r>
      <rPr>
        <b/>
        <sz val="14"/>
        <color theme="1"/>
        <rFont val="宋体"/>
        <charset val="134"/>
      </rPr>
      <t>院部名称</t>
    </r>
  </si>
  <si>
    <t>校级</t>
  </si>
  <si>
    <t>推荐项目数</t>
  </si>
  <si>
    <t>立项省级</t>
  </si>
  <si>
    <t>立项国家级</t>
  </si>
  <si>
    <t>立项率</t>
  </si>
  <si>
    <r>
      <rPr>
        <sz val="10"/>
        <color theme="1"/>
        <rFont val="宋体"/>
        <charset val="134"/>
      </rPr>
      <t>法学院</t>
    </r>
  </si>
  <si>
    <r>
      <rPr>
        <sz val="10"/>
        <rFont val="宋体"/>
        <charset val="134"/>
      </rPr>
      <t>物理科学学院</t>
    </r>
  </si>
  <si>
    <r>
      <rPr>
        <sz val="10"/>
        <rFont val="宋体"/>
        <charset val="134"/>
      </rPr>
      <t>机电工程学院</t>
    </r>
  </si>
  <si>
    <r>
      <rPr>
        <sz val="10"/>
        <rFont val="宋体"/>
        <charset val="134"/>
      </rPr>
      <t>纺织服装学院</t>
    </r>
  </si>
  <si>
    <r>
      <rPr>
        <sz val="10"/>
        <rFont val="宋体"/>
        <charset val="134"/>
      </rPr>
      <t>计算机科学技术学院</t>
    </r>
  </si>
  <si>
    <r>
      <rPr>
        <sz val="10"/>
        <rFont val="宋体"/>
        <charset val="134"/>
      </rPr>
      <t>师范学院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教师教育学院</t>
    </r>
    <r>
      <rPr>
        <sz val="10"/>
        <rFont val="Times New Roman"/>
        <family val="1"/>
      </rPr>
      <t>)</t>
    </r>
  </si>
  <si>
    <r>
      <rPr>
        <sz val="10"/>
        <rFont val="宋体"/>
        <charset val="134"/>
      </rPr>
      <t>材料科学与工程学院</t>
    </r>
  </si>
  <si>
    <r>
      <rPr>
        <sz val="10"/>
        <rFont val="宋体"/>
        <charset val="134"/>
      </rPr>
      <t>数学与统计学院</t>
    </r>
  </si>
  <si>
    <r>
      <rPr>
        <sz val="10"/>
        <rFont val="宋体"/>
        <charset val="134"/>
      </rPr>
      <t>环境科学与工程学院</t>
    </r>
  </si>
  <si>
    <r>
      <rPr>
        <sz val="10"/>
        <rFont val="宋体"/>
        <charset val="134"/>
      </rPr>
      <t>化学化工学院</t>
    </r>
  </si>
  <si>
    <r>
      <rPr>
        <sz val="10"/>
        <rFont val="宋体"/>
        <charset val="134"/>
      </rPr>
      <t>经济学院</t>
    </r>
  </si>
  <si>
    <r>
      <rPr>
        <sz val="10"/>
        <rFont val="宋体"/>
        <charset val="134"/>
      </rPr>
      <t>旅游与地理科学学院</t>
    </r>
  </si>
  <si>
    <r>
      <rPr>
        <sz val="10"/>
        <color theme="1"/>
        <rFont val="宋体"/>
        <charset val="134"/>
      </rPr>
      <t>文学院</t>
    </r>
  </si>
  <si>
    <r>
      <rPr>
        <sz val="10"/>
        <color theme="1"/>
        <rFont val="宋体"/>
        <charset val="134"/>
      </rPr>
      <t>新闻与传播学院</t>
    </r>
  </si>
  <si>
    <r>
      <rPr>
        <sz val="10"/>
        <color theme="1"/>
        <rFont val="宋体"/>
        <charset val="134"/>
      </rPr>
      <t>音乐学院</t>
    </r>
  </si>
  <si>
    <r>
      <rPr>
        <sz val="10"/>
        <color theme="1"/>
        <rFont val="宋体"/>
        <charset val="134"/>
      </rPr>
      <t>外语学院</t>
    </r>
  </si>
  <si>
    <r>
      <rPr>
        <sz val="10"/>
        <rFont val="宋体"/>
        <charset val="134"/>
      </rPr>
      <t>应用技术学院</t>
    </r>
  </si>
  <si>
    <r>
      <rPr>
        <sz val="10"/>
        <color theme="1"/>
        <rFont val="宋体"/>
        <charset val="134"/>
      </rPr>
      <t>体育学院</t>
    </r>
  </si>
  <si>
    <t>公共卫生学院</t>
  </si>
  <si>
    <t>护理学院</t>
  </si>
  <si>
    <t>基础医学院</t>
  </si>
  <si>
    <t>口腔医学院</t>
  </si>
  <si>
    <t>药学院</t>
  </si>
  <si>
    <t>总计</t>
  </si>
  <si>
    <t>文学与新闻传播学院</t>
    <phoneticPr fontId="22" type="noConversion"/>
  </si>
  <si>
    <t>师范学院（教师教育学院）</t>
  </si>
  <si>
    <t>电子信息学院（微纳技术学院）</t>
  </si>
  <si>
    <t>2022年立项名额</t>
    <phoneticPr fontId="22" type="noConversion"/>
  </si>
  <si>
    <t>青岛大学2022年各学院（部）大创项目立项名额分配表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</si>
</sst>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Tahoma"/>
      <charset val="134"/>
    </font>
    <font>
      <sz val="16"/>
      <color theme="1"/>
      <name val="Times New Roman"/>
      <family val="1"/>
    </font>
    <font>
      <sz val="16"/>
      <name val="Times New Roman"/>
      <family val="1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6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2"/>
      <color rgb="FF0000FF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b/>
      <sz val="14"/>
      <color theme="1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8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85">
    <xf numFmtId="0" fontId="0" fillId="0" borderId="0"/>
    <xf numFmtId="0" fontId="11" fillId="0" borderId="0"/>
    <xf numFmtId="0" fontId="11" fillId="0" borderId="0"/>
    <xf numFmtId="0" fontId="11" fillId="0" borderId="0"/>
    <xf numFmtId="9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1" fillId="0" borderId="0"/>
    <xf numFmtId="9" fontId="1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>
      <alignment vertical="center"/>
    </xf>
    <xf numFmtId="0" fontId="11" fillId="0" borderId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0" borderId="0"/>
    <xf numFmtId="0" fontId="15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center"/>
    </xf>
    <xf numFmtId="9" fontId="11" fillId="0" borderId="0" applyFont="0" applyFill="0" applyBorder="0" applyAlignment="0" applyProtection="0"/>
    <xf numFmtId="0" fontId="11" fillId="0" borderId="0">
      <alignment vertical="center"/>
    </xf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9" fontId="11" fillId="0" borderId="0" applyFont="0" applyFill="0" applyBorder="0" applyAlignment="0" applyProtection="0"/>
    <xf numFmtId="0" fontId="15" fillId="0" borderId="0">
      <alignment vertical="center"/>
    </xf>
    <xf numFmtId="9" fontId="11" fillId="0" borderId="0" applyFont="0" applyFill="0" applyBorder="0" applyAlignment="0" applyProtection="0"/>
    <xf numFmtId="0" fontId="16" fillId="0" borderId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>
      <alignment vertical="center"/>
    </xf>
    <xf numFmtId="0" fontId="15" fillId="0" borderId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0"/>
    <xf numFmtId="9" fontId="1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1" fillId="0" borderId="0"/>
    <xf numFmtId="9" fontId="15" fillId="0" borderId="0" applyFon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9" fontId="11" fillId="0" borderId="0" applyFont="0" applyFill="0" applyBorder="0" applyAlignment="0" applyProtection="0"/>
    <xf numFmtId="0" fontId="11" fillId="0" borderId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1" fillId="0" borderId="0"/>
    <xf numFmtId="9" fontId="16" fillId="0" borderId="0" applyFont="0" applyFill="0" applyBorder="0" applyAlignment="0" applyProtection="0">
      <alignment vertical="center"/>
    </xf>
    <xf numFmtId="0" fontId="11" fillId="0" borderId="0"/>
    <xf numFmtId="9" fontId="16" fillId="0" borderId="0" applyFont="0" applyFill="0" applyBorder="0" applyAlignment="0" applyProtection="0">
      <alignment vertical="center"/>
    </xf>
    <xf numFmtId="0" fontId="11" fillId="0" borderId="0"/>
    <xf numFmtId="9" fontId="1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0" borderId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1" fillId="0" borderId="0"/>
    <xf numFmtId="9" fontId="15" fillId="0" borderId="0" applyFont="0" applyFill="0" applyBorder="0" applyAlignment="0" applyProtection="0">
      <alignment vertical="center"/>
    </xf>
    <xf numFmtId="0" fontId="11" fillId="0" borderId="0"/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5" fillId="0" borderId="0">
      <alignment vertical="center"/>
    </xf>
    <xf numFmtId="0" fontId="11" fillId="0" borderId="0"/>
    <xf numFmtId="0" fontId="15" fillId="0" borderId="0">
      <alignment vertical="center"/>
    </xf>
    <xf numFmtId="0" fontId="11" fillId="0" borderId="0"/>
    <xf numFmtId="0" fontId="15" fillId="0" borderId="0">
      <alignment vertical="center"/>
    </xf>
    <xf numFmtId="0" fontId="18" fillId="0" borderId="0">
      <alignment vertical="center"/>
    </xf>
    <xf numFmtId="0" fontId="11" fillId="0" borderId="0"/>
    <xf numFmtId="0" fontId="1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5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/>
    <xf numFmtId="0" fontId="11" fillId="0" borderId="0"/>
    <xf numFmtId="0" fontId="1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vertical="center"/>
    </xf>
    <xf numFmtId="0" fontId="11" fillId="0" borderId="0"/>
    <xf numFmtId="0" fontId="15" fillId="0" borderId="0">
      <alignment vertical="center"/>
    </xf>
    <xf numFmtId="0" fontId="11" fillId="0" borderId="0"/>
    <xf numFmtId="0" fontId="1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0" borderId="0">
      <alignment vertical="center"/>
    </xf>
    <xf numFmtId="0" fontId="11" fillId="0" borderId="0"/>
    <xf numFmtId="0" fontId="11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0" fillId="0" borderId="0" xfId="0" applyNumberFormat="1" applyAlignment="1">
      <alignment horizontal="right" vertical="center"/>
    </xf>
    <xf numFmtId="49" fontId="4" fillId="2" borderId="2" xfId="180" applyNumberFormat="1" applyFont="1" applyFill="1" applyBorder="1" applyAlignment="1">
      <alignment horizontal="center" vertical="center"/>
    </xf>
    <xf numFmtId="49" fontId="4" fillId="2" borderId="3" xfId="180" applyNumberFormat="1" applyFont="1" applyFill="1" applyBorder="1" applyAlignment="1">
      <alignment horizontal="center" vertical="center"/>
    </xf>
    <xf numFmtId="49" fontId="4" fillId="2" borderId="4" xfId="180" applyNumberFormat="1" applyFont="1" applyFill="1" applyBorder="1" applyAlignment="1">
      <alignment horizontal="center" vertical="center"/>
    </xf>
    <xf numFmtId="10" fontId="4" fillId="2" borderId="4" xfId="180" applyNumberFormat="1" applyFont="1" applyFill="1" applyBorder="1" applyAlignment="1">
      <alignment horizontal="center" vertical="center"/>
    </xf>
    <xf numFmtId="49" fontId="5" fillId="2" borderId="4" xfId="180" applyNumberFormat="1" applyFont="1" applyFill="1" applyBorder="1" applyAlignment="1">
      <alignment horizontal="center" vertical="center"/>
    </xf>
    <xf numFmtId="0" fontId="5" fillId="0" borderId="4" xfId="319" applyNumberFormat="1" applyFont="1" applyFill="1" applyBorder="1" applyAlignment="1">
      <alignment horizontal="left" vertical="center"/>
    </xf>
    <xf numFmtId="0" fontId="6" fillId="0" borderId="4" xfId="0" applyFont="1" applyBorder="1" applyAlignment="1">
      <alignment horizontal="center"/>
    </xf>
    <xf numFmtId="10" fontId="6" fillId="0" borderId="4" xfId="0" applyNumberFormat="1" applyFont="1" applyBorder="1" applyAlignment="1">
      <alignment horizontal="right"/>
    </xf>
    <xf numFmtId="0" fontId="7" fillId="0" borderId="4" xfId="319" applyNumberFormat="1" applyFont="1" applyFill="1" applyBorder="1" applyAlignment="1">
      <alignment horizontal="left" vertical="center"/>
    </xf>
    <xf numFmtId="0" fontId="8" fillId="3" borderId="4" xfId="93" applyNumberFormat="1" applyFont="1" applyFill="1" applyBorder="1" applyAlignment="1" applyProtection="1">
      <alignment horizontal="left" vertical="center" wrapText="1"/>
      <protection locked="0"/>
    </xf>
    <xf numFmtId="0" fontId="9" fillId="3" borderId="4" xfId="93" applyNumberFormat="1" applyFont="1" applyFill="1" applyBorder="1" applyAlignment="1" applyProtection="1">
      <alignment horizontal="left" vertical="center" wrapText="1"/>
      <protection locked="0"/>
    </xf>
    <xf numFmtId="0" fontId="8" fillId="0" borderId="4" xfId="319" applyNumberFormat="1" applyFont="1" applyFill="1" applyBorder="1" applyAlignment="1">
      <alignment horizontal="left" vertical="center"/>
    </xf>
    <xf numFmtId="49" fontId="8" fillId="2" borderId="4" xfId="18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11" fillId="3" borderId="4" xfId="93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319" applyNumberFormat="1" applyFont="1" applyFill="1" applyBorder="1" applyAlignment="1">
      <alignment horizontal="center" vertical="center"/>
    </xf>
    <xf numFmtId="0" fontId="11" fillId="0" borderId="4" xfId="319" applyNumberFormat="1" applyFont="1" applyFill="1" applyBorder="1" applyAlignment="1">
      <alignment horizontal="center" vertical="center"/>
    </xf>
    <xf numFmtId="0" fontId="23" fillId="0" borderId="4" xfId="319" applyNumberFormat="1" applyFont="1" applyFill="1" applyBorder="1" applyAlignment="1">
      <alignment horizontal="center" vertical="center"/>
    </xf>
    <xf numFmtId="0" fontId="24" fillId="3" borderId="4" xfId="9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6" fillId="2" borderId="4" xfId="18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0" fontId="13" fillId="2" borderId="4" xfId="175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7" fillId="2" borderId="2" xfId="180" applyNumberFormat="1" applyFont="1" applyFill="1" applyBorder="1" applyAlignment="1">
      <alignment horizontal="center" vertical="center"/>
    </xf>
    <xf numFmtId="49" fontId="5" fillId="2" borderId="5" xfId="180" applyNumberFormat="1" applyFont="1" applyFill="1" applyBorder="1" applyAlignment="1">
      <alignment horizontal="center" vertical="center"/>
    </xf>
  </cellXfs>
  <cellStyles count="385">
    <cellStyle name="百分比 2" xfId="12"/>
    <cellStyle name="百分比 2 2" xfId="35"/>
    <cellStyle name="百分比 2 2 2" xfId="45"/>
    <cellStyle name="百分比 2 2 2 2" xfId="51"/>
    <cellStyle name="百分比 2 2 3" xfId="42"/>
    <cellStyle name="百分比 2 3" xfId="37"/>
    <cellStyle name="百分比 2 3 2" xfId="53"/>
    <cellStyle name="百分比 2 3 2 2" xfId="41"/>
    <cellStyle name="百分比 2 3 3" xfId="55"/>
    <cellStyle name="百分比 2 4" xfId="39"/>
    <cellStyle name="百分比 3" xfId="57"/>
    <cellStyle name="百分比 3 2" xfId="47"/>
    <cellStyle name="百分比 3 2 2" xfId="44"/>
    <cellStyle name="百分比 3 2 2 2" xfId="48"/>
    <cellStyle name="百分比 3 2 2 2 2" xfId="49"/>
    <cellStyle name="百分比 3 2 2 2 2 2" xfId="58"/>
    <cellStyle name="百分比 3 2 2 2 3" xfId="61"/>
    <cellStyle name="百分比 3 2 2 3" xfId="62"/>
    <cellStyle name="百分比 3 2 3" xfId="63"/>
    <cellStyle name="百分比 3 3" xfId="65"/>
    <cellStyle name="百分比 3 3 2" xfId="66"/>
    <cellStyle name="百分比 3 3 2 2" xfId="67"/>
    <cellStyle name="百分比 3 3 2 2 2" xfId="69"/>
    <cellStyle name="百分比 3 3 2 3" xfId="71"/>
    <cellStyle name="百分比 3 3 3" xfId="74"/>
    <cellStyle name="百分比 3 3 3 2" xfId="76"/>
    <cellStyle name="百分比 3 3 4" xfId="78"/>
    <cellStyle name="百分比 3 4" xfId="79"/>
    <cellStyle name="百分比 3 4 2" xfId="82"/>
    <cellStyle name="百分比 3 5" xfId="83"/>
    <cellStyle name="百分比 4" xfId="19"/>
    <cellStyle name="百分比 4 2" xfId="85"/>
    <cellStyle name="百分比 4 2 2" xfId="87"/>
    <cellStyle name="百分比 4 2 2 2" xfId="90"/>
    <cellStyle name="百分比 4 2 3" xfId="92"/>
    <cellStyle name="百分比 4 3" xfId="94"/>
    <cellStyle name="百分比 4 3 2" xfId="97"/>
    <cellStyle name="百分比 4 4" xfId="100"/>
    <cellStyle name="百分比 5" xfId="22"/>
    <cellStyle name="百分比 5 2" xfId="102"/>
    <cellStyle name="百分比 5 2 2" xfId="103"/>
    <cellStyle name="百分比 5 2 2 2" xfId="104"/>
    <cellStyle name="百分比 5 2 2 2 2" xfId="106"/>
    <cellStyle name="百分比 5 2 2 3" xfId="108"/>
    <cellStyle name="百分比 5 2 3" xfId="110"/>
    <cellStyle name="百分比 5 2 3 2" xfId="4"/>
    <cellStyle name="百分比 5 2 4" xfId="112"/>
    <cellStyle name="百分比 5 3" xfId="113"/>
    <cellStyle name="百分比 6" xfId="23"/>
    <cellStyle name="百分比 6 2" xfId="114"/>
    <cellStyle name="百分比 6 2 2" xfId="116"/>
    <cellStyle name="百分比 6 3" xfId="117"/>
    <cellStyle name="百分比 7" xfId="15"/>
    <cellStyle name="百分比 7 2" xfId="118"/>
    <cellStyle name="百分比 8" xfId="120"/>
    <cellStyle name="百分比 8 2" xfId="122"/>
    <cellStyle name="常规" xfId="0" builtinId="0"/>
    <cellStyle name="常规 10" xfId="124"/>
    <cellStyle name="常规 10 2" xfId="125"/>
    <cellStyle name="常规 10 2 2" xfId="127"/>
    <cellStyle name="常规 10 2 2 2" xfId="129"/>
    <cellStyle name="常规 10 2 2 2 2" xfId="131"/>
    <cellStyle name="常规 10 2 2 3" xfId="10"/>
    <cellStyle name="常规 10 2 3" xfId="133"/>
    <cellStyle name="常规 10 2 3 2" xfId="135"/>
    <cellStyle name="常规 10 2 4" xfId="138"/>
    <cellStyle name="常规 10 3" xfId="139"/>
    <cellStyle name="常规 10 3 2" xfId="140"/>
    <cellStyle name="常规 10 4" xfId="142"/>
    <cellStyle name="常规 11" xfId="143"/>
    <cellStyle name="常规 11 2" xfId="144"/>
    <cellStyle name="常规 11 2 2" xfId="145"/>
    <cellStyle name="常规 11 2 2 2" xfId="146"/>
    <cellStyle name="常规 11 2 3" xfId="147"/>
    <cellStyle name="常规 11 3" xfId="150"/>
    <cellStyle name="常规 11 3 2" xfId="152"/>
    <cellStyle name="常规 11 4" xfId="154"/>
    <cellStyle name="常规 12" xfId="156"/>
    <cellStyle name="常规 12 2" xfId="157"/>
    <cellStyle name="常规 12 2 2" xfId="14"/>
    <cellStyle name="常规 12 3" xfId="159"/>
    <cellStyle name="常规 13" xfId="160"/>
    <cellStyle name="常规 13 2" xfId="161"/>
    <cellStyle name="常规 13 2 2" xfId="99"/>
    <cellStyle name="常规 13 2 2 2" xfId="33"/>
    <cellStyle name="常规 13 2 3" xfId="162"/>
    <cellStyle name="常规 13 3" xfId="164"/>
    <cellStyle name="常规 13 3 2" xfId="166"/>
    <cellStyle name="常规 13 4" xfId="168"/>
    <cellStyle name="常规 14" xfId="170"/>
    <cellStyle name="常规 14 2" xfId="171"/>
    <cellStyle name="常规 14 2 2" xfId="172"/>
    <cellStyle name="常规 14 3" xfId="174"/>
    <cellStyle name="常规 15" xfId="176"/>
    <cellStyle name="常规 15 2" xfId="178"/>
    <cellStyle name="常规 16" xfId="180"/>
    <cellStyle name="常规 16 2" xfId="123"/>
    <cellStyle name="常规 17" xfId="181"/>
    <cellStyle name="常规 18" xfId="183"/>
    <cellStyle name="常规 19" xfId="89"/>
    <cellStyle name="常规 2" xfId="184"/>
    <cellStyle name="常规 2 10" xfId="185"/>
    <cellStyle name="常规 2 10 2" xfId="169"/>
    <cellStyle name="常规 2 11" xfId="186"/>
    <cellStyle name="常规 2 2" xfId="188"/>
    <cellStyle name="常规 2 2 2" xfId="189"/>
    <cellStyle name="常规 2 2 2 2" xfId="107"/>
    <cellStyle name="常规 2 2 2 2 2" xfId="190"/>
    <cellStyle name="常规 2 2 2 2 2 2" xfId="192"/>
    <cellStyle name="常规 2 2 2 2 2 2 2" xfId="193"/>
    <cellStyle name="常规 2 2 2 2 2 2 2 2" xfId="195"/>
    <cellStyle name="常规 2 2 2 2 2 2 2 2 2" xfId="197"/>
    <cellStyle name="常规 2 2 2 2 2 2 2 2 2 2" xfId="9"/>
    <cellStyle name="常规 2 2 2 2 2 2 2 2 3" xfId="199"/>
    <cellStyle name="常规 2 2 2 2 2 2 2 3" xfId="46"/>
    <cellStyle name="常规 2 2 2 2 2 2 2 3 2" xfId="43"/>
    <cellStyle name="常规 2 2 2 2 2 2 2 4" xfId="64"/>
    <cellStyle name="常规 2 2 2 2 2 2 3" xfId="200"/>
    <cellStyle name="常规 2 2 2 2 2 3" xfId="24"/>
    <cellStyle name="常规 2 2 2 2 2 3 2" xfId="31"/>
    <cellStyle name="常规 2 2 2 2 2 4" xfId="201"/>
    <cellStyle name="常规 2 2 2 2 3" xfId="203"/>
    <cellStyle name="常规 2 2 2 3" xfId="204"/>
    <cellStyle name="常规 2 2 2 3 2" xfId="205"/>
    <cellStyle name="常规 2 2 2 3 2 2" xfId="206"/>
    <cellStyle name="常规 2 2 2 3 2 2 2" xfId="207"/>
    <cellStyle name="常规 2 2 2 3 2 2 2 2" xfId="208"/>
    <cellStyle name="常规 2 2 2 3 2 2 2 2 2" xfId="209"/>
    <cellStyle name="常规 2 2 2 3 2 2 2 2 2 2" xfId="210"/>
    <cellStyle name="常规 2 2 2 3 2 2 2 2 2 2 2" xfId="212"/>
    <cellStyle name="常规 2 2 2 3 2 2 2 2 2 2 2 2" xfId="213"/>
    <cellStyle name="常规 2 2 2 3 2 2 2 2 2 2 3" xfId="215"/>
    <cellStyle name="常规 2 2 2 3 2 2 2 2 2 3" xfId="216"/>
    <cellStyle name="常规 2 2 2 3 2 2 2 2 2 3 2" xfId="18"/>
    <cellStyle name="常规 2 2 2 3 2 2 2 2 2 4" xfId="217"/>
    <cellStyle name="常规 2 2 2 3 2 2 2 2 3" xfId="177"/>
    <cellStyle name="常规 2 2 2 3 2 2 2 3" xfId="219"/>
    <cellStyle name="常规 2 2 2 3 2 2 3" xfId="221"/>
    <cellStyle name="常规 2 2 2 3 2 3" xfId="222"/>
    <cellStyle name="常规 2 2 2 3 3" xfId="223"/>
    <cellStyle name="常规 2 2 2 4" xfId="30"/>
    <cellStyle name="常规 2 2 2 4 2" xfId="224"/>
    <cellStyle name="常规 2 2 2 4 2 2" xfId="225"/>
    <cellStyle name="常规 2 2 2 4 2 2 2" xfId="214"/>
    <cellStyle name="常规 2 2 2 4 2 2 2 2" xfId="227"/>
    <cellStyle name="常规 2 2 2 4 2 2 3" xfId="228"/>
    <cellStyle name="常规 2 2 2 4 2 3" xfId="17"/>
    <cellStyle name="常规 2 2 2 4 2 3 2" xfId="21"/>
    <cellStyle name="常规 2 2 2 4 2 4" xfId="230"/>
    <cellStyle name="常规 2 2 2 4 3" xfId="231"/>
    <cellStyle name="常规 2 2 2 4 3 2" xfId="232"/>
    <cellStyle name="常规 2 2 2 4 3 2 2" xfId="233"/>
    <cellStyle name="常规 2 2 2 4 3 2 2 2" xfId="137"/>
    <cellStyle name="常规 2 2 2 4 3 2 3" xfId="226"/>
    <cellStyle name="常规 2 2 2 4 3 3" xfId="235"/>
    <cellStyle name="常规 2 2 2 4 3 3 2" xfId="237"/>
    <cellStyle name="常规 2 2 2 4 3 4" xfId="239"/>
    <cellStyle name="常规 2 2 2 4 4" xfId="121"/>
    <cellStyle name="常规 2 2 2 4 4 2" xfId="240"/>
    <cellStyle name="常规 2 2 2 4 5" xfId="241"/>
    <cellStyle name="常规 2 2 2 5" xfId="26"/>
    <cellStyle name="常规 2 2 2 5 2" xfId="243"/>
    <cellStyle name="常规 2 2 2 6" xfId="32"/>
    <cellStyle name="常规 2 2 3" xfId="244"/>
    <cellStyle name="常规 2 2 3 2" xfId="245"/>
    <cellStyle name="常规 2 2 4" xfId="1"/>
    <cellStyle name="常规 2 2 4 2" xfId="246"/>
    <cellStyle name="常规 2 2 4 2 2" xfId="247"/>
    <cellStyle name="常规 2 2 4 2 2 2" xfId="248"/>
    <cellStyle name="常规 2 2 4 2 2 2 2" xfId="249"/>
    <cellStyle name="常规 2 2 4 2 2 2 2 2" xfId="28"/>
    <cellStyle name="常规 2 2 4 2 2 2 2 2 2" xfId="250"/>
    <cellStyle name="常规 2 2 4 2 2 2 2 2 2 2" xfId="251"/>
    <cellStyle name="常规 2 2 4 2 2 2 2 2 2 2 2" xfId="252"/>
    <cellStyle name="常规 2 2 4 2 2 2 2 2 2 2 2 2" xfId="253"/>
    <cellStyle name="常规 2 2 4 2 2 2 2 2 2 2 2 2 2" xfId="254"/>
    <cellStyle name="常规 2 2 4 2 2 2 2 2 2 2 2 3" xfId="255"/>
    <cellStyle name="常规 2 2 4 2 2 2 2 2 2 2 3" xfId="256"/>
    <cellStyle name="常规 2 2 4 2 2 2 2 2 2 2 3 2" xfId="257"/>
    <cellStyle name="常规 2 2 4 2 2 2 2 2 2 2 4" xfId="258"/>
    <cellStyle name="常规 2 2 4 2 2 2 2 2 2 3" xfId="259"/>
    <cellStyle name="常规 2 2 4 2 2 2 2 2 3" xfId="96"/>
    <cellStyle name="常规 2 2 4 2 2 2 2 3" xfId="261"/>
    <cellStyle name="常规 2 2 4 2 2 2 3" xfId="262"/>
    <cellStyle name="常规 2 2 4 2 2 2 3 2" xfId="179"/>
    <cellStyle name="常规 2 2 4 2 2 2 4" xfId="263"/>
    <cellStyle name="常规 2 2 4 2 2 3" xfId="264"/>
    <cellStyle name="常规 2 2 4 2 3" xfId="266"/>
    <cellStyle name="常规 2 2 4 2 3 2" xfId="268"/>
    <cellStyle name="常规 2 2 4 2 3 2 2" xfId="141"/>
    <cellStyle name="常规 2 2 4 2 3 3" xfId="269"/>
    <cellStyle name="常规 2 2 4 2 4" xfId="271"/>
    <cellStyle name="常规 2 2 4 2 4 2" xfId="60"/>
    <cellStyle name="常规 2 2 4 2 4 2 2" xfId="218"/>
    <cellStyle name="常规 2 2 4 2 4 3" xfId="272"/>
    <cellStyle name="常规 2 2 4 2 5" xfId="274"/>
    <cellStyle name="常规 2 2 4 2 5 2" xfId="275"/>
    <cellStyle name="常规 2 2 4 2 6" xfId="3"/>
    <cellStyle name="常规 2 2 4 3" xfId="276"/>
    <cellStyle name="常规 2 2 4 3 2" xfId="277"/>
    <cellStyle name="常规 2 2 4 4" xfId="278"/>
    <cellStyle name="常规 2 2 5" xfId="279"/>
    <cellStyle name="常规 2 2 5 2" xfId="280"/>
    <cellStyle name="常规 2 2 5 2 2" xfId="281"/>
    <cellStyle name="常规 2 2 5 3" xfId="282"/>
    <cellStyle name="常规 2 2 6" xfId="84"/>
    <cellStyle name="常规 2 2 6 2" xfId="86"/>
    <cellStyle name="常规 2 2 6 2 2" xfId="88"/>
    <cellStyle name="常规 2 2 6 3" xfId="91"/>
    <cellStyle name="常规 2 2 7" xfId="93"/>
    <cellStyle name="常规 2 2 7 2" xfId="95"/>
    <cellStyle name="常规 2 2 8" xfId="98"/>
    <cellStyle name="常规 2 3" xfId="284"/>
    <cellStyle name="常规 2 3 2" xfId="286"/>
    <cellStyle name="常规 2 3 2 2" xfId="149"/>
    <cellStyle name="常规 2 3 2 2 2" xfId="151"/>
    <cellStyle name="常规 2 3 2 2 2 2" xfId="182"/>
    <cellStyle name="常规 2 3 2 2 3" xfId="287"/>
    <cellStyle name="常规 2 3 2 3" xfId="153"/>
    <cellStyle name="常规 2 3 2 3 2" xfId="119"/>
    <cellStyle name="常规 2 3 2 4" xfId="288"/>
    <cellStyle name="常规 2 3 3" xfId="290"/>
    <cellStyle name="常规 2 3 3 2" xfId="158"/>
    <cellStyle name="常规 2 3 3 2 2" xfId="291"/>
    <cellStyle name="常规 2 3 3 2 2 2" xfId="292"/>
    <cellStyle name="常规 2 3 3 2 3" xfId="294"/>
    <cellStyle name="常规 2 3 3 3" xfId="295"/>
    <cellStyle name="常规 2 3 4" xfId="105"/>
    <cellStyle name="常规 2 3 4 2" xfId="163"/>
    <cellStyle name="常规 2 3 4 2 2" xfId="165"/>
    <cellStyle name="常规 2 3 4 3" xfId="167"/>
    <cellStyle name="常规 2 3 5" xfId="296"/>
    <cellStyle name="常规 2 3 5 2" xfId="173"/>
    <cellStyle name="常规 2 3 6" xfId="101"/>
    <cellStyle name="常规 2 4" xfId="298"/>
    <cellStyle name="常规 2 4 2" xfId="220"/>
    <cellStyle name="常规 2 4 2 2" xfId="299"/>
    <cellStyle name="常规 2 4 2 2 2" xfId="300"/>
    <cellStyle name="常规 2 4 2 2 2 2" xfId="109"/>
    <cellStyle name="常规 2 4 2 2 2 2 2" xfId="2"/>
    <cellStyle name="常规 2 4 2 2 2 3" xfId="111"/>
    <cellStyle name="常规 2 4 2 2 3" xfId="301"/>
    <cellStyle name="常规 2 4 2 2 3 2" xfId="155"/>
    <cellStyle name="常规 2 4 2 2 4" xfId="115"/>
    <cellStyle name="常规 2 4 2 2 4 2" xfId="302"/>
    <cellStyle name="常规 2 4 2 2 5" xfId="303"/>
    <cellStyle name="常规 2 4 2 3" xfId="304"/>
    <cellStyle name="常规 2 4 2 3 2" xfId="305"/>
    <cellStyle name="常规 2 4 2 4" xfId="50"/>
    <cellStyle name="常规 2 4 2 4 2" xfId="306"/>
    <cellStyle name="常规 2 4 2 5" xfId="308"/>
    <cellStyle name="常规 2 4 3" xfId="309"/>
    <cellStyle name="常规 2 5" xfId="310"/>
    <cellStyle name="常规 2 5 2" xfId="311"/>
    <cellStyle name="常规 2 6" xfId="312"/>
    <cellStyle name="常规 2 6 2" xfId="313"/>
    <cellStyle name="常规 2 7" xfId="126"/>
    <cellStyle name="常规 2 7 2" xfId="128"/>
    <cellStyle name="常规 2 7 2 2" xfId="130"/>
    <cellStyle name="常规 2 7 2 2 2" xfId="70"/>
    <cellStyle name="常规 2 7 2 2 2 2" xfId="314"/>
    <cellStyle name="常规 2 7 2 2 3" xfId="68"/>
    <cellStyle name="常规 2 7 2 3" xfId="316"/>
    <cellStyle name="常规 2 7 3" xfId="8"/>
    <cellStyle name="常规 2 8" xfId="132"/>
    <cellStyle name="常规 2 8 2" xfId="134"/>
    <cellStyle name="常规 2 9" xfId="136"/>
    <cellStyle name="常规 2 9 2" xfId="283"/>
    <cellStyle name="常规 2 9 2 2" xfId="285"/>
    <cellStyle name="常规 2 9 2 2 2" xfId="148"/>
    <cellStyle name="常规 2 9 2 3" xfId="289"/>
    <cellStyle name="常规 2 9 3" xfId="297"/>
    <cellStyle name="常规 20" xfId="175"/>
    <cellStyle name="常规 3" xfId="317"/>
    <cellStyle name="常规 3 2" xfId="318"/>
    <cellStyle name="常规 3 2 2" xfId="319"/>
    <cellStyle name="常规 3 2 2 2" xfId="320"/>
    <cellStyle name="常规 3 2 2 2 2" xfId="321"/>
    <cellStyle name="常规 3 2 2 2 2 2" xfId="73"/>
    <cellStyle name="常规 3 2 2 2 2 2 2" xfId="75"/>
    <cellStyle name="常规 3 2 2 2 2 2 2 2" xfId="36"/>
    <cellStyle name="常规 3 2 2 2 2 2 2 2 2" xfId="52"/>
    <cellStyle name="常规 3 2 2 2 2 2 2 2 2 2" xfId="40"/>
    <cellStyle name="常规 3 2 2 2 2 2 2 2 3" xfId="54"/>
    <cellStyle name="常规 3 2 2 2 2 2 2 3" xfId="38"/>
    <cellStyle name="常规 3 2 2 2 2 2 3" xfId="323"/>
    <cellStyle name="常规 3 2 2 2 2 3" xfId="77"/>
    <cellStyle name="常规 3 2 2 2 3" xfId="191"/>
    <cellStyle name="常规 3 2 2 3" xfId="324"/>
    <cellStyle name="常规 3 2 3" xfId="325"/>
    <cellStyle name="常规 3 2_指标体系-评管0710" xfId="327"/>
    <cellStyle name="常规 3 3" xfId="328"/>
    <cellStyle name="常规 3 3 2" xfId="329"/>
    <cellStyle name="常规 3 4" xfId="330"/>
    <cellStyle name="常规 3 4 2" xfId="331"/>
    <cellStyle name="常规 3 4 2 2" xfId="332"/>
    <cellStyle name="常规 3 4 3" xfId="5"/>
    <cellStyle name="常规 3 5" xfId="333"/>
    <cellStyle name="常规 3 5 2" xfId="334"/>
    <cellStyle name="常规 3 6" xfId="335"/>
    <cellStyle name="常规 3_26js" xfId="336"/>
    <cellStyle name="常规 4" xfId="337"/>
    <cellStyle name="常规 4 2" xfId="338"/>
    <cellStyle name="常规 4 2 2" xfId="340"/>
    <cellStyle name="常规 4 2 2 2" xfId="343"/>
    <cellStyle name="常规 4 2 3" xfId="345"/>
    <cellStyle name="常规 4 2 3 2" xfId="346"/>
    <cellStyle name="常规 4 2 4" xfId="347"/>
    <cellStyle name="常规 4 2 4 2" xfId="349"/>
    <cellStyle name="常规 4 2 5" xfId="350"/>
    <cellStyle name="常规 4 3" xfId="351"/>
    <cellStyle name="常规 4 3 2" xfId="353"/>
    <cellStyle name="常规 4 4" xfId="339"/>
    <cellStyle name="常规 4 4 2" xfId="342"/>
    <cellStyle name="常规 4 5" xfId="344"/>
    <cellStyle name="常规 5" xfId="354"/>
    <cellStyle name="常规 5 2" xfId="16"/>
    <cellStyle name="常规 5 2 2" xfId="20"/>
    <cellStyle name="常规 5 3" xfId="229"/>
    <cellStyle name="常规 5 3 2" xfId="326"/>
    <cellStyle name="常规 5 4" xfId="352"/>
    <cellStyle name="常规 6" xfId="13"/>
    <cellStyle name="常规 6 2" xfId="234"/>
    <cellStyle name="常规 6 2 2" xfId="236"/>
    <cellStyle name="常规 6 2 2 2" xfId="355"/>
    <cellStyle name="常规 6 2 2 2 2" xfId="356"/>
    <cellStyle name="常规 6 2 2 3" xfId="81"/>
    <cellStyle name="常规 6 2 3" xfId="27"/>
    <cellStyle name="常规 6 2 3 2" xfId="357"/>
    <cellStyle name="常规 6 2 4" xfId="358"/>
    <cellStyle name="常规 6 2_指标体系-评管0710" xfId="80"/>
    <cellStyle name="常规 6 3" xfId="238"/>
    <cellStyle name="常规 6 3 2" xfId="260"/>
    <cellStyle name="常规 6 4" xfId="341"/>
    <cellStyle name="常规 6_26js" xfId="359"/>
    <cellStyle name="常规 7" xfId="360"/>
    <cellStyle name="常规 7 2" xfId="361"/>
    <cellStyle name="常规 7 2 2" xfId="202"/>
    <cellStyle name="常规 7 3" xfId="6"/>
    <cellStyle name="常规 8" xfId="362"/>
    <cellStyle name="常规 8 2" xfId="29"/>
    <cellStyle name="常规 8 2 2" xfId="363"/>
    <cellStyle name="常规 8 2 2 2" xfId="315"/>
    <cellStyle name="常规 8 2 2 2 2" xfId="322"/>
    <cellStyle name="常规 8 2 2 3" xfId="211"/>
    <cellStyle name="常规 8 2 3" xfId="364"/>
    <cellStyle name="常规 8 3" xfId="25"/>
    <cellStyle name="常规 8 3 2" xfId="365"/>
    <cellStyle name="常规 8 4" xfId="348"/>
    <cellStyle name="常规 9" xfId="366"/>
    <cellStyle name="常规 9 2" xfId="367"/>
    <cellStyle name="常规 9 2 2" xfId="265"/>
    <cellStyle name="常规 9 2 2 2" xfId="267"/>
    <cellStyle name="常规 9 2 3" xfId="270"/>
    <cellStyle name="常规 9 2 3 2" xfId="59"/>
    <cellStyle name="常规 9 2 4" xfId="273"/>
    <cellStyle name="常规 9 3" xfId="368"/>
    <cellStyle name="常规 9 3 2" xfId="369"/>
    <cellStyle name="常规 9 4" xfId="370"/>
    <cellStyle name="超链接 2" xfId="371"/>
    <cellStyle name="超链接 2 2" xfId="372"/>
    <cellStyle name="超链接 2 2 2" xfId="373"/>
    <cellStyle name="超链接 2 3" xfId="374"/>
    <cellStyle name="超链接 2 3 2" xfId="375"/>
    <cellStyle name="超链接 2 3 2 2" xfId="293"/>
    <cellStyle name="超链接 2 3 3" xfId="376"/>
    <cellStyle name="超链接 2 4" xfId="377"/>
    <cellStyle name="超链接 2 4 2" xfId="378"/>
    <cellStyle name="超链接 2 5" xfId="379"/>
    <cellStyle name="超链接 2 5 2" xfId="307"/>
    <cellStyle name="超链接 2 6" xfId="187"/>
    <cellStyle name="超链接 2_30y" xfId="72"/>
    <cellStyle name="超链接 3" xfId="380"/>
    <cellStyle name="超链接 3 2" xfId="381"/>
    <cellStyle name="超链接 4" xfId="194"/>
    <cellStyle name="超链接 4 2" xfId="196"/>
    <cellStyle name="超链接 4 2 2" xfId="7"/>
    <cellStyle name="超链接 4 2 2 2" xfId="11"/>
    <cellStyle name="超链接 4 2 2 2 2" xfId="34"/>
    <cellStyle name="超链接 4 2 2 3" xfId="56"/>
    <cellStyle name="超链接 4 2 3" xfId="242"/>
    <cellStyle name="超链接 4 3" xfId="198"/>
    <cellStyle name="超链接 4 3 2" xfId="382"/>
    <cellStyle name="超链接 4 4" xfId="383"/>
    <cellStyle name="样式 1" xfId="3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"/>
  <sheetViews>
    <sheetView tabSelected="1" workbookViewId="0">
      <selection activeCell="F28" sqref="F28"/>
    </sheetView>
  </sheetViews>
  <sheetFormatPr defaultColWidth="9" defaultRowHeight="14.25" x14ac:dyDescent="0.2"/>
  <cols>
    <col min="1" max="1" width="6.75" style="26" customWidth="1"/>
    <col min="2" max="2" width="39" style="26" customWidth="1"/>
    <col min="3" max="3" width="40.25" style="26" customWidth="1"/>
    <col min="4" max="16384" width="9" style="26"/>
  </cols>
  <sheetData>
    <row r="1" spans="1:3" ht="45.95" customHeight="1" x14ac:dyDescent="0.2">
      <c r="A1" s="33" t="s">
        <v>94</v>
      </c>
      <c r="B1" s="34"/>
      <c r="C1" s="34"/>
    </row>
    <row r="2" spans="1:3" s="31" customFormat="1" ht="45" customHeight="1" x14ac:dyDescent="0.2">
      <c r="A2" s="30" t="s">
        <v>0</v>
      </c>
      <c r="B2" s="30" t="s">
        <v>1</v>
      </c>
      <c r="C2" s="30" t="s">
        <v>93</v>
      </c>
    </row>
    <row r="3" spans="1:3" s="28" customFormat="1" ht="24.6" customHeight="1" x14ac:dyDescent="0.2">
      <c r="A3" s="10" t="s">
        <v>2</v>
      </c>
      <c r="B3" s="21" t="s">
        <v>3</v>
      </c>
      <c r="C3" s="27">
        <v>40</v>
      </c>
    </row>
    <row r="4" spans="1:3" s="28" customFormat="1" ht="24.6" customHeight="1" x14ac:dyDescent="0.2">
      <c r="A4" s="10" t="s">
        <v>4</v>
      </c>
      <c r="B4" s="21" t="s">
        <v>5</v>
      </c>
      <c r="C4" s="27">
        <v>38</v>
      </c>
    </row>
    <row r="5" spans="1:3" s="28" customFormat="1" ht="24.6" customHeight="1" x14ac:dyDescent="0.2">
      <c r="A5" s="10" t="s">
        <v>6</v>
      </c>
      <c r="B5" s="21" t="s">
        <v>92</v>
      </c>
      <c r="C5" s="27">
        <v>54</v>
      </c>
    </row>
    <row r="6" spans="1:3" s="28" customFormat="1" ht="24.6" customHeight="1" x14ac:dyDescent="0.2">
      <c r="A6" s="10" t="s">
        <v>8</v>
      </c>
      <c r="B6" s="22" t="s">
        <v>9</v>
      </c>
      <c r="C6" s="27">
        <v>32</v>
      </c>
    </row>
    <row r="7" spans="1:3" s="28" customFormat="1" ht="24.6" customHeight="1" x14ac:dyDescent="0.2">
      <c r="A7" s="10" t="s">
        <v>10</v>
      </c>
      <c r="B7" s="21" t="s">
        <v>11</v>
      </c>
      <c r="C7" s="27">
        <v>69</v>
      </c>
    </row>
    <row r="8" spans="1:3" s="28" customFormat="1" ht="24.6" customHeight="1" x14ac:dyDescent="0.2">
      <c r="A8" s="10" t="s">
        <v>12</v>
      </c>
      <c r="B8" s="21" t="s">
        <v>13</v>
      </c>
      <c r="C8" s="27">
        <v>40</v>
      </c>
    </row>
    <row r="9" spans="1:3" s="28" customFormat="1" ht="24.6" customHeight="1" x14ac:dyDescent="0.2">
      <c r="A9" s="10" t="s">
        <v>14</v>
      </c>
      <c r="B9" s="21" t="s">
        <v>15</v>
      </c>
      <c r="C9" s="27">
        <v>24</v>
      </c>
    </row>
    <row r="10" spans="1:3" s="28" customFormat="1" ht="24.6" customHeight="1" x14ac:dyDescent="0.2">
      <c r="A10" s="10" t="s">
        <v>16</v>
      </c>
      <c r="B10" s="21" t="s">
        <v>17</v>
      </c>
      <c r="C10" s="27">
        <v>79</v>
      </c>
    </row>
    <row r="11" spans="1:3" s="28" customFormat="1" ht="24.6" customHeight="1" x14ac:dyDescent="0.2">
      <c r="A11" s="10" t="s">
        <v>18</v>
      </c>
      <c r="B11" s="21" t="s">
        <v>19</v>
      </c>
      <c r="C11" s="27">
        <v>108</v>
      </c>
    </row>
    <row r="12" spans="1:3" s="28" customFormat="1" ht="24.6" customHeight="1" x14ac:dyDescent="0.2">
      <c r="A12" s="10" t="s">
        <v>20</v>
      </c>
      <c r="B12" s="21" t="s">
        <v>21</v>
      </c>
      <c r="C12" s="27">
        <v>79</v>
      </c>
    </row>
    <row r="13" spans="1:3" s="28" customFormat="1" ht="24.6" customHeight="1" x14ac:dyDescent="0.2">
      <c r="A13" s="10" t="s">
        <v>22</v>
      </c>
      <c r="B13" s="22" t="s">
        <v>23</v>
      </c>
      <c r="C13" s="27">
        <v>15</v>
      </c>
    </row>
    <row r="14" spans="1:3" s="28" customFormat="1" ht="24.6" customHeight="1" x14ac:dyDescent="0.2">
      <c r="A14" s="10" t="s">
        <v>24</v>
      </c>
      <c r="B14" s="21" t="s">
        <v>25</v>
      </c>
      <c r="C14" s="27">
        <v>15</v>
      </c>
    </row>
    <row r="15" spans="1:3" s="28" customFormat="1" ht="24.6" customHeight="1" x14ac:dyDescent="0.2">
      <c r="A15" s="10" t="s">
        <v>26</v>
      </c>
      <c r="B15" s="21" t="s">
        <v>27</v>
      </c>
      <c r="C15" s="27">
        <v>7</v>
      </c>
    </row>
    <row r="16" spans="1:3" s="28" customFormat="1" ht="24.6" customHeight="1" x14ac:dyDescent="0.2">
      <c r="A16" s="10" t="s">
        <v>28</v>
      </c>
      <c r="B16" s="21" t="s">
        <v>29</v>
      </c>
      <c r="C16" s="27">
        <v>35</v>
      </c>
    </row>
    <row r="17" spans="1:3" s="28" customFormat="1" ht="24.6" customHeight="1" x14ac:dyDescent="0.2">
      <c r="A17" s="10" t="s">
        <v>30</v>
      </c>
      <c r="B17" s="21" t="s">
        <v>31</v>
      </c>
      <c r="C17" s="27">
        <v>82</v>
      </c>
    </row>
    <row r="18" spans="1:3" s="28" customFormat="1" ht="24.6" customHeight="1" x14ac:dyDescent="0.2">
      <c r="A18" s="10" t="s">
        <v>32</v>
      </c>
      <c r="B18" s="21" t="s">
        <v>33</v>
      </c>
      <c r="C18" s="27">
        <v>32</v>
      </c>
    </row>
    <row r="19" spans="1:3" s="28" customFormat="1" ht="24.6" customHeight="1" x14ac:dyDescent="0.2">
      <c r="A19" s="10" t="s">
        <v>34</v>
      </c>
      <c r="B19" s="25" t="s">
        <v>91</v>
      </c>
      <c r="C19" s="27">
        <v>45</v>
      </c>
    </row>
    <row r="20" spans="1:3" s="29" customFormat="1" ht="24.6" customHeight="1" x14ac:dyDescent="0.2">
      <c r="A20" s="10" t="s">
        <v>35</v>
      </c>
      <c r="B20" s="23" t="s">
        <v>38</v>
      </c>
      <c r="C20" s="27">
        <v>60</v>
      </c>
    </row>
    <row r="21" spans="1:3" s="28" customFormat="1" ht="24.6" customHeight="1" x14ac:dyDescent="0.2">
      <c r="A21" s="10" t="s">
        <v>37</v>
      </c>
      <c r="B21" s="22" t="s">
        <v>40</v>
      </c>
      <c r="C21" s="27">
        <v>4</v>
      </c>
    </row>
    <row r="22" spans="1:3" s="28" customFormat="1" ht="24.6" customHeight="1" x14ac:dyDescent="0.2">
      <c r="A22" s="10" t="s">
        <v>39</v>
      </c>
      <c r="B22" s="22" t="s">
        <v>42</v>
      </c>
      <c r="C22" s="27">
        <v>60</v>
      </c>
    </row>
    <row r="23" spans="1:3" s="28" customFormat="1" ht="24.6" customHeight="1" x14ac:dyDescent="0.2">
      <c r="A23" s="10" t="s">
        <v>41</v>
      </c>
      <c r="B23" s="24" t="s">
        <v>90</v>
      </c>
      <c r="C23" s="27">
        <v>55</v>
      </c>
    </row>
    <row r="24" spans="1:3" s="28" customFormat="1" ht="24.6" customHeight="1" x14ac:dyDescent="0.2">
      <c r="A24" s="10" t="s">
        <v>43</v>
      </c>
      <c r="B24" s="21" t="s">
        <v>45</v>
      </c>
      <c r="C24" s="27">
        <v>50</v>
      </c>
    </row>
    <row r="25" spans="1:3" s="28" customFormat="1" ht="24.6" customHeight="1" x14ac:dyDescent="0.2">
      <c r="A25" s="10" t="s">
        <v>44</v>
      </c>
      <c r="B25" s="21" t="s">
        <v>48</v>
      </c>
      <c r="C25" s="27">
        <v>186</v>
      </c>
    </row>
    <row r="26" spans="1:3" s="28" customFormat="1" ht="24.6" customHeight="1" x14ac:dyDescent="0.2">
      <c r="A26" s="10" t="s">
        <v>46</v>
      </c>
      <c r="B26" s="22" t="s">
        <v>50</v>
      </c>
      <c r="C26" s="27">
        <v>21</v>
      </c>
    </row>
    <row r="27" spans="1:3" s="28" customFormat="1" ht="24.6" customHeight="1" x14ac:dyDescent="0.2">
      <c r="A27" s="10" t="s">
        <v>47</v>
      </c>
      <c r="B27" s="22" t="s">
        <v>53</v>
      </c>
      <c r="C27" s="27">
        <v>20</v>
      </c>
    </row>
    <row r="28" spans="1:3" s="28" customFormat="1" ht="24.6" customHeight="1" x14ac:dyDescent="0.2">
      <c r="A28" s="10" t="s">
        <v>49</v>
      </c>
      <c r="B28" s="21" t="s">
        <v>55</v>
      </c>
      <c r="C28" s="27">
        <v>4</v>
      </c>
    </row>
    <row r="29" spans="1:3" ht="24.6" customHeight="1" x14ac:dyDescent="0.2">
      <c r="A29" s="10" t="s">
        <v>51</v>
      </c>
      <c r="B29" s="21" t="s">
        <v>56</v>
      </c>
      <c r="C29" s="27">
        <v>46</v>
      </c>
    </row>
    <row r="30" spans="1:3" ht="24" customHeight="1" x14ac:dyDescent="0.2">
      <c r="A30" s="32" t="s">
        <v>57</v>
      </c>
      <c r="B30" s="32"/>
      <c r="C30" s="27">
        <f>SUM(C3:C29)</f>
        <v>1300</v>
      </c>
    </row>
    <row r="38" ht="14.25" customHeight="1" x14ac:dyDescent="0.2"/>
    <row r="41" ht="14.25" customHeight="1" x14ac:dyDescent="0.2"/>
    <row r="56" ht="14.25" customHeight="1" x14ac:dyDescent="0.2"/>
    <row r="62" ht="14.25" customHeight="1" x14ac:dyDescent="0.2"/>
    <row r="66" ht="14.25" customHeight="1" x14ac:dyDescent="0.2"/>
    <row r="78" ht="14.25" customHeight="1" x14ac:dyDescent="0.2"/>
    <row r="83" ht="14.25" customHeight="1" x14ac:dyDescent="0.2"/>
    <row r="98" ht="14.25" customHeight="1" x14ac:dyDescent="0.2"/>
  </sheetData>
  <sortState ref="B4:H32">
    <sortCondition ref="B4"/>
  </sortState>
  <mergeCells count="2">
    <mergeCell ref="A30:B30"/>
    <mergeCell ref="A1:C1"/>
  </mergeCells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A16" sqref="A16:XFD16"/>
    </sheetView>
  </sheetViews>
  <sheetFormatPr defaultColWidth="9" defaultRowHeight="14.25" x14ac:dyDescent="0.2"/>
  <cols>
    <col min="1" max="1" width="6.875" style="3" customWidth="1"/>
    <col min="2" max="2" width="19.125" style="4" customWidth="1"/>
    <col min="3" max="4" width="15.625" style="3" customWidth="1"/>
    <col min="5" max="5" width="11.5" style="3" customWidth="1"/>
    <col min="6" max="6" width="12.875" style="3" customWidth="1"/>
    <col min="7" max="7" width="11.625" style="5" customWidth="1"/>
    <col min="8" max="16384" width="9" style="3"/>
  </cols>
  <sheetData>
    <row r="1" spans="1:7" ht="34.5" customHeight="1" x14ac:dyDescent="0.2">
      <c r="A1" s="35" t="s">
        <v>58</v>
      </c>
      <c r="B1" s="35"/>
      <c r="C1" s="35"/>
      <c r="D1" s="35"/>
      <c r="E1" s="35"/>
      <c r="F1" s="35"/>
    </row>
    <row r="2" spans="1:7" ht="24.75" customHeight="1" x14ac:dyDescent="0.2">
      <c r="A2" s="6" t="s">
        <v>59</v>
      </c>
      <c r="B2" s="6" t="s">
        <v>60</v>
      </c>
      <c r="C2" s="7" t="s">
        <v>61</v>
      </c>
      <c r="D2" s="6" t="s">
        <v>62</v>
      </c>
      <c r="E2" s="8" t="s">
        <v>63</v>
      </c>
      <c r="F2" s="8" t="s">
        <v>64</v>
      </c>
      <c r="G2" s="9" t="s">
        <v>65</v>
      </c>
    </row>
    <row r="3" spans="1:7" s="1" customFormat="1" ht="18" customHeight="1" x14ac:dyDescent="0.3">
      <c r="A3" s="10" t="s">
        <v>2</v>
      </c>
      <c r="B3" s="11" t="s">
        <v>66</v>
      </c>
      <c r="C3" s="12">
        <v>8</v>
      </c>
      <c r="D3" s="12">
        <v>6</v>
      </c>
      <c r="E3" s="12">
        <v>1</v>
      </c>
      <c r="F3" s="12">
        <v>5</v>
      </c>
      <c r="G3" s="13">
        <f t="shared" ref="G3:G29" si="0">(E3+F3)/D3</f>
        <v>1</v>
      </c>
    </row>
    <row r="4" spans="1:7" s="1" customFormat="1" ht="18" customHeight="1" x14ac:dyDescent="0.3">
      <c r="A4" s="10" t="s">
        <v>4</v>
      </c>
      <c r="B4" s="14" t="s">
        <v>23</v>
      </c>
      <c r="C4" s="12">
        <v>4</v>
      </c>
      <c r="D4" s="12">
        <v>3</v>
      </c>
      <c r="E4" s="12">
        <v>1</v>
      </c>
      <c r="F4" s="12">
        <v>2</v>
      </c>
      <c r="G4" s="13">
        <f t="shared" si="0"/>
        <v>1</v>
      </c>
    </row>
    <row r="5" spans="1:7" s="1" customFormat="1" ht="18" customHeight="1" x14ac:dyDescent="0.3">
      <c r="A5" s="10" t="s">
        <v>6</v>
      </c>
      <c r="B5" s="14" t="s">
        <v>53</v>
      </c>
      <c r="C5" s="12">
        <v>8</v>
      </c>
      <c r="D5" s="12">
        <v>2</v>
      </c>
      <c r="E5" s="12">
        <v>1</v>
      </c>
      <c r="F5" s="12">
        <v>1</v>
      </c>
      <c r="G5" s="13">
        <f t="shared" si="0"/>
        <v>1</v>
      </c>
    </row>
    <row r="6" spans="1:7" s="1" customFormat="1" ht="18" customHeight="1" x14ac:dyDescent="0.3">
      <c r="A6" s="10" t="s">
        <v>8</v>
      </c>
      <c r="B6" s="15" t="s">
        <v>67</v>
      </c>
      <c r="C6" s="12">
        <v>40</v>
      </c>
      <c r="D6" s="12">
        <v>8</v>
      </c>
      <c r="E6" s="12">
        <v>5</v>
      </c>
      <c r="F6" s="12">
        <v>2</v>
      </c>
      <c r="G6" s="13">
        <f t="shared" si="0"/>
        <v>0.875</v>
      </c>
    </row>
    <row r="7" spans="1:7" s="1" customFormat="1" ht="18" customHeight="1" x14ac:dyDescent="0.3">
      <c r="A7" s="10" t="s">
        <v>10</v>
      </c>
      <c r="B7" s="15" t="s">
        <v>68</v>
      </c>
      <c r="C7" s="12">
        <v>66</v>
      </c>
      <c r="D7" s="12">
        <v>21</v>
      </c>
      <c r="E7" s="12">
        <v>7</v>
      </c>
      <c r="F7" s="12">
        <v>10</v>
      </c>
      <c r="G7" s="13">
        <f t="shared" si="0"/>
        <v>0.80952380952380998</v>
      </c>
    </row>
    <row r="8" spans="1:7" s="1" customFormat="1" ht="18" customHeight="1" x14ac:dyDescent="0.3">
      <c r="A8" s="10" t="s">
        <v>12</v>
      </c>
      <c r="B8" s="15" t="s">
        <v>69</v>
      </c>
      <c r="C8" s="12">
        <v>42</v>
      </c>
      <c r="D8" s="12">
        <v>15</v>
      </c>
      <c r="E8" s="12">
        <v>8</v>
      </c>
      <c r="F8" s="12">
        <v>4</v>
      </c>
      <c r="G8" s="13">
        <f t="shared" si="0"/>
        <v>0.8</v>
      </c>
    </row>
    <row r="9" spans="1:7" s="1" customFormat="1" ht="18" customHeight="1" x14ac:dyDescent="0.3">
      <c r="A9" s="10" t="s">
        <v>14</v>
      </c>
      <c r="B9" s="15" t="s">
        <v>70</v>
      </c>
      <c r="C9" s="12">
        <v>45</v>
      </c>
      <c r="D9" s="12">
        <v>9</v>
      </c>
      <c r="E9" s="12">
        <v>3</v>
      </c>
      <c r="F9" s="12">
        <v>4</v>
      </c>
      <c r="G9" s="13">
        <f t="shared" si="0"/>
        <v>0.77777777777777801</v>
      </c>
    </row>
    <row r="10" spans="1:7" s="1" customFormat="1" ht="18" customHeight="1" x14ac:dyDescent="0.3">
      <c r="A10" s="10" t="s">
        <v>16</v>
      </c>
      <c r="B10" s="15" t="s">
        <v>71</v>
      </c>
      <c r="C10" s="12">
        <v>24</v>
      </c>
      <c r="D10" s="12">
        <v>9</v>
      </c>
      <c r="E10" s="12">
        <v>3</v>
      </c>
      <c r="F10" s="12">
        <v>4</v>
      </c>
      <c r="G10" s="13">
        <f t="shared" si="0"/>
        <v>0.77777777777777801</v>
      </c>
    </row>
    <row r="11" spans="1:7" s="1" customFormat="1" ht="18" customHeight="1" x14ac:dyDescent="0.3">
      <c r="A11" s="10" t="s">
        <v>18</v>
      </c>
      <c r="B11" s="16" t="s">
        <v>33</v>
      </c>
      <c r="C11" s="12">
        <v>23</v>
      </c>
      <c r="D11" s="12">
        <v>4</v>
      </c>
      <c r="E11" s="12">
        <v>2</v>
      </c>
      <c r="F11" s="12">
        <v>1</v>
      </c>
      <c r="G11" s="13">
        <f t="shared" si="0"/>
        <v>0.75</v>
      </c>
    </row>
    <row r="12" spans="1:7" s="1" customFormat="1" ht="18" customHeight="1" x14ac:dyDescent="0.3">
      <c r="A12" s="10" t="s">
        <v>20</v>
      </c>
      <c r="B12" s="16" t="s">
        <v>5</v>
      </c>
      <c r="C12" s="12">
        <v>17</v>
      </c>
      <c r="D12" s="12">
        <v>7</v>
      </c>
      <c r="E12" s="12">
        <v>4</v>
      </c>
      <c r="F12" s="12">
        <v>1</v>
      </c>
      <c r="G12" s="13">
        <f t="shared" si="0"/>
        <v>0.71428571428571397</v>
      </c>
    </row>
    <row r="13" spans="1:7" s="1" customFormat="1" ht="18" customHeight="1" x14ac:dyDescent="0.3">
      <c r="A13" s="10" t="s">
        <v>22</v>
      </c>
      <c r="B13" s="16" t="s">
        <v>27</v>
      </c>
      <c r="C13" s="12">
        <v>4</v>
      </c>
      <c r="D13" s="12">
        <v>3</v>
      </c>
      <c r="E13" s="12">
        <v>2</v>
      </c>
      <c r="F13" s="12">
        <v>0</v>
      </c>
      <c r="G13" s="13">
        <f t="shared" si="0"/>
        <v>0.66666666666666696</v>
      </c>
    </row>
    <row r="14" spans="1:7" s="1" customFormat="1" ht="18" customHeight="1" x14ac:dyDescent="0.3">
      <c r="A14" s="10" t="s">
        <v>24</v>
      </c>
      <c r="B14" s="15" t="s">
        <v>72</v>
      </c>
      <c r="C14" s="12">
        <v>32</v>
      </c>
      <c r="D14" s="12">
        <v>8</v>
      </c>
      <c r="E14" s="12">
        <v>2</v>
      </c>
      <c r="F14" s="12">
        <v>3</v>
      </c>
      <c r="G14" s="13">
        <f t="shared" si="0"/>
        <v>0.625</v>
      </c>
    </row>
    <row r="15" spans="1:7" s="1" customFormat="1" ht="18" customHeight="1" x14ac:dyDescent="0.3">
      <c r="A15" s="10" t="s">
        <v>26</v>
      </c>
      <c r="B15" s="16" t="s">
        <v>7</v>
      </c>
      <c r="C15" s="12">
        <v>35</v>
      </c>
      <c r="D15" s="12">
        <v>12</v>
      </c>
      <c r="E15" s="12">
        <v>4</v>
      </c>
      <c r="F15" s="12">
        <v>3</v>
      </c>
      <c r="G15" s="13">
        <f t="shared" si="0"/>
        <v>0.58333333333333304</v>
      </c>
    </row>
    <row r="16" spans="1:7" s="1" customFormat="1" ht="18" customHeight="1" x14ac:dyDescent="0.3">
      <c r="A16" s="10" t="s">
        <v>28</v>
      </c>
      <c r="B16" s="17" t="s">
        <v>73</v>
      </c>
      <c r="C16" s="12">
        <v>28</v>
      </c>
      <c r="D16" s="12">
        <v>7</v>
      </c>
      <c r="E16" s="12">
        <v>3</v>
      </c>
      <c r="F16" s="12">
        <v>1</v>
      </c>
      <c r="G16" s="13">
        <f t="shared" si="0"/>
        <v>0.57142857142857095</v>
      </c>
    </row>
    <row r="17" spans="1:8" s="1" customFormat="1" ht="18" customHeight="1" x14ac:dyDescent="0.3">
      <c r="A17" s="10" t="s">
        <v>30</v>
      </c>
      <c r="B17" s="16" t="s">
        <v>36</v>
      </c>
      <c r="C17" s="12">
        <v>57</v>
      </c>
      <c r="D17" s="12">
        <v>23</v>
      </c>
      <c r="E17" s="12">
        <v>9</v>
      </c>
      <c r="F17" s="12">
        <v>4</v>
      </c>
      <c r="G17" s="13">
        <f t="shared" si="0"/>
        <v>0.565217391304348</v>
      </c>
    </row>
    <row r="18" spans="1:8" s="1" customFormat="1" ht="18" customHeight="1" x14ac:dyDescent="0.3">
      <c r="A18" s="10" t="s">
        <v>32</v>
      </c>
      <c r="B18" s="15" t="s">
        <v>74</v>
      </c>
      <c r="C18" s="12">
        <v>21</v>
      </c>
      <c r="D18" s="12">
        <v>11</v>
      </c>
      <c r="E18" s="12">
        <v>2</v>
      </c>
      <c r="F18" s="12">
        <v>4</v>
      </c>
      <c r="G18" s="13">
        <f t="shared" si="0"/>
        <v>0.54545454545454497</v>
      </c>
    </row>
    <row r="19" spans="1:8" s="1" customFormat="1" ht="18" customHeight="1" x14ac:dyDescent="0.3">
      <c r="A19" s="10" t="s">
        <v>34</v>
      </c>
      <c r="B19" s="15" t="s">
        <v>75</v>
      </c>
      <c r="C19" s="12">
        <v>46</v>
      </c>
      <c r="D19" s="12">
        <v>6</v>
      </c>
      <c r="E19" s="12">
        <v>1</v>
      </c>
      <c r="F19" s="12">
        <v>2</v>
      </c>
      <c r="G19" s="13">
        <f t="shared" si="0"/>
        <v>0.5</v>
      </c>
    </row>
    <row r="20" spans="1:8" s="1" customFormat="1" ht="18" customHeight="1" x14ac:dyDescent="0.3">
      <c r="A20" s="10" t="s">
        <v>35</v>
      </c>
      <c r="B20" s="15" t="s">
        <v>76</v>
      </c>
      <c r="C20" s="12">
        <v>89</v>
      </c>
      <c r="D20" s="12">
        <v>20</v>
      </c>
      <c r="E20" s="12">
        <v>6</v>
      </c>
      <c r="F20" s="12">
        <v>4</v>
      </c>
      <c r="G20" s="13">
        <f t="shared" si="0"/>
        <v>0.5</v>
      </c>
    </row>
    <row r="21" spans="1:8" s="2" customFormat="1" ht="18" customHeight="1" x14ac:dyDescent="0.3">
      <c r="A21" s="18" t="s">
        <v>37</v>
      </c>
      <c r="B21" s="15" t="s">
        <v>77</v>
      </c>
      <c r="C21" s="12">
        <v>1</v>
      </c>
      <c r="D21" s="12">
        <v>2</v>
      </c>
      <c r="E21" s="12">
        <v>1</v>
      </c>
      <c r="F21" s="12">
        <v>0</v>
      </c>
      <c r="G21" s="13">
        <f t="shared" si="0"/>
        <v>0.5</v>
      </c>
      <c r="H21" s="1"/>
    </row>
    <row r="22" spans="1:8" s="1" customFormat="1" ht="18" customHeight="1" x14ac:dyDescent="0.3">
      <c r="A22" s="10" t="s">
        <v>39</v>
      </c>
      <c r="B22" s="11" t="s">
        <v>78</v>
      </c>
      <c r="C22" s="12">
        <v>27</v>
      </c>
      <c r="D22" s="12">
        <v>8</v>
      </c>
      <c r="E22" s="12">
        <v>1</v>
      </c>
      <c r="F22" s="12">
        <v>3</v>
      </c>
      <c r="G22" s="13">
        <f t="shared" si="0"/>
        <v>0.5</v>
      </c>
    </row>
    <row r="23" spans="1:8" s="1" customFormat="1" ht="18" customHeight="1" x14ac:dyDescent="0.3">
      <c r="A23" s="10" t="s">
        <v>41</v>
      </c>
      <c r="B23" s="11" t="s">
        <v>79</v>
      </c>
      <c r="C23" s="12">
        <v>1</v>
      </c>
      <c r="D23" s="12">
        <v>2</v>
      </c>
      <c r="E23" s="12">
        <v>1</v>
      </c>
      <c r="F23" s="12">
        <v>0</v>
      </c>
      <c r="G23" s="13">
        <f t="shared" si="0"/>
        <v>0.5</v>
      </c>
    </row>
    <row r="24" spans="1:8" s="1" customFormat="1" ht="18" customHeight="1" x14ac:dyDescent="0.3">
      <c r="A24" s="10" t="s">
        <v>43</v>
      </c>
      <c r="B24" s="11" t="s">
        <v>80</v>
      </c>
      <c r="C24" s="12">
        <v>14</v>
      </c>
      <c r="D24" s="12">
        <v>2</v>
      </c>
      <c r="E24" s="12">
        <v>0</v>
      </c>
      <c r="F24" s="12">
        <v>1</v>
      </c>
      <c r="G24" s="13">
        <f t="shared" si="0"/>
        <v>0.5</v>
      </c>
    </row>
    <row r="25" spans="1:8" s="1" customFormat="1" ht="18" customHeight="1" x14ac:dyDescent="0.3">
      <c r="A25" s="10" t="s">
        <v>44</v>
      </c>
      <c r="B25" s="11" t="s">
        <v>81</v>
      </c>
      <c r="C25" s="12">
        <v>51</v>
      </c>
      <c r="D25" s="12">
        <v>11</v>
      </c>
      <c r="E25" s="12">
        <v>5</v>
      </c>
      <c r="F25" s="12">
        <v>0</v>
      </c>
      <c r="G25" s="13">
        <f t="shared" si="0"/>
        <v>0.45454545454545497</v>
      </c>
    </row>
    <row r="26" spans="1:8" s="1" customFormat="1" ht="18" customHeight="1" x14ac:dyDescent="0.3">
      <c r="A26" s="10" t="s">
        <v>46</v>
      </c>
      <c r="B26" s="16" t="s">
        <v>31</v>
      </c>
      <c r="C26" s="12">
        <v>76</v>
      </c>
      <c r="D26" s="12">
        <v>27</v>
      </c>
      <c r="E26" s="12">
        <v>8</v>
      </c>
      <c r="F26" s="12">
        <v>3</v>
      </c>
      <c r="G26" s="13">
        <f t="shared" si="0"/>
        <v>0.407407407407407</v>
      </c>
    </row>
    <row r="27" spans="1:8" s="1" customFormat="1" ht="18" customHeight="1" x14ac:dyDescent="0.3">
      <c r="A27" s="10" t="s">
        <v>47</v>
      </c>
      <c r="B27" s="15" t="s">
        <v>82</v>
      </c>
      <c r="C27" s="12">
        <v>15</v>
      </c>
      <c r="D27" s="12">
        <v>5</v>
      </c>
      <c r="E27" s="12">
        <v>2</v>
      </c>
      <c r="F27" s="12">
        <v>0</v>
      </c>
      <c r="G27" s="13">
        <f t="shared" si="0"/>
        <v>0.4</v>
      </c>
    </row>
    <row r="28" spans="1:8" s="1" customFormat="1" ht="18" customHeight="1" x14ac:dyDescent="0.3">
      <c r="A28" s="10" t="s">
        <v>49</v>
      </c>
      <c r="B28" s="16" t="s">
        <v>56</v>
      </c>
      <c r="C28" s="12">
        <v>17</v>
      </c>
      <c r="D28" s="12">
        <v>11</v>
      </c>
      <c r="E28" s="12">
        <v>2</v>
      </c>
      <c r="F28" s="12">
        <v>2</v>
      </c>
      <c r="G28" s="13">
        <f t="shared" si="0"/>
        <v>0.36363636363636398</v>
      </c>
    </row>
    <row r="29" spans="1:8" s="1" customFormat="1" ht="18" customHeight="1" x14ac:dyDescent="0.3">
      <c r="A29" s="10" t="s">
        <v>51</v>
      </c>
      <c r="B29" s="16" t="s">
        <v>29</v>
      </c>
      <c r="C29" s="12">
        <v>33</v>
      </c>
      <c r="D29" s="12">
        <v>6</v>
      </c>
      <c r="E29" s="12">
        <v>0</v>
      </c>
      <c r="F29" s="12">
        <v>0</v>
      </c>
      <c r="G29" s="13">
        <f t="shared" si="0"/>
        <v>0</v>
      </c>
    </row>
    <row r="30" spans="1:8" s="1" customFormat="1" ht="18" customHeight="1" x14ac:dyDescent="0.3">
      <c r="A30" s="10" t="s">
        <v>52</v>
      </c>
      <c r="B30" s="11" t="s">
        <v>83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</row>
    <row r="31" spans="1:8" s="1" customFormat="1" ht="18" customHeight="1" x14ac:dyDescent="0.3">
      <c r="A31" s="10" t="s">
        <v>54</v>
      </c>
      <c r="B31" s="16" t="s">
        <v>55</v>
      </c>
      <c r="C31" s="12">
        <v>5</v>
      </c>
      <c r="D31" s="12">
        <v>1</v>
      </c>
      <c r="E31" s="12">
        <v>0</v>
      </c>
      <c r="F31" s="12">
        <v>0</v>
      </c>
      <c r="G31" s="13">
        <f>(E31+F31)/D31</f>
        <v>0</v>
      </c>
    </row>
    <row r="32" spans="1:8" ht="18" customHeight="1" x14ac:dyDescent="0.3">
      <c r="A32" s="37" t="s">
        <v>48</v>
      </c>
      <c r="B32" s="16" t="s">
        <v>84</v>
      </c>
      <c r="C32" s="12">
        <v>15</v>
      </c>
      <c r="D32" s="12">
        <v>2</v>
      </c>
      <c r="E32" s="12">
        <v>1</v>
      </c>
      <c r="F32" s="12">
        <v>1</v>
      </c>
      <c r="G32" s="13">
        <f t="shared" ref="G32:G37" si="1">(E32+F32)/D32</f>
        <v>1</v>
      </c>
      <c r="H32" s="1"/>
    </row>
    <row r="33" spans="1:8" ht="18" customHeight="1" x14ac:dyDescent="0.3">
      <c r="A33" s="38"/>
      <c r="B33" s="19" t="s">
        <v>85</v>
      </c>
      <c r="C33" s="12">
        <v>11</v>
      </c>
      <c r="D33" s="12">
        <v>3</v>
      </c>
      <c r="E33" s="12">
        <v>2</v>
      </c>
      <c r="F33" s="12">
        <v>1</v>
      </c>
      <c r="G33" s="13">
        <f t="shared" si="1"/>
        <v>1</v>
      </c>
      <c r="H33" s="1"/>
    </row>
    <row r="34" spans="1:8" ht="18" customHeight="1" x14ac:dyDescent="0.3">
      <c r="A34" s="38"/>
      <c r="B34" s="19" t="s">
        <v>86</v>
      </c>
      <c r="C34" s="12">
        <v>29</v>
      </c>
      <c r="D34" s="12">
        <v>28</v>
      </c>
      <c r="E34" s="12">
        <v>10</v>
      </c>
      <c r="F34" s="12">
        <v>8</v>
      </c>
      <c r="G34" s="13">
        <f t="shared" si="1"/>
        <v>0.64285714285714302</v>
      </c>
      <c r="H34" s="1"/>
    </row>
    <row r="35" spans="1:8" ht="18" customHeight="1" x14ac:dyDescent="0.3">
      <c r="A35" s="38"/>
      <c r="B35" s="19" t="s">
        <v>87</v>
      </c>
      <c r="C35" s="12">
        <v>2</v>
      </c>
      <c r="D35" s="12">
        <v>2</v>
      </c>
      <c r="E35" s="12">
        <v>0</v>
      </c>
      <c r="F35" s="12">
        <v>2</v>
      </c>
      <c r="G35" s="13">
        <f t="shared" si="1"/>
        <v>1</v>
      </c>
      <c r="H35" s="1"/>
    </row>
    <row r="36" spans="1:8" ht="18" customHeight="1" x14ac:dyDescent="0.3">
      <c r="A36" s="38"/>
      <c r="B36" s="19" t="s">
        <v>88</v>
      </c>
      <c r="C36" s="12">
        <v>15</v>
      </c>
      <c r="D36" s="12">
        <v>4</v>
      </c>
      <c r="E36" s="12">
        <v>2</v>
      </c>
      <c r="F36" s="12">
        <v>2</v>
      </c>
      <c r="G36" s="13">
        <f t="shared" si="1"/>
        <v>1</v>
      </c>
      <c r="H36" s="1"/>
    </row>
    <row r="37" spans="1:8" ht="20.25" x14ac:dyDescent="0.3">
      <c r="A37" s="36" t="s">
        <v>89</v>
      </c>
      <c r="B37" s="36"/>
      <c r="C37" s="20">
        <f t="shared" ref="C37" si="2">SUM(C3:C36)</f>
        <v>901</v>
      </c>
      <c r="D37" s="20">
        <v>288</v>
      </c>
      <c r="E37" s="20">
        <f>SUM(E3:E36)</f>
        <v>99</v>
      </c>
      <c r="F37" s="20">
        <f>SUM(F3:F36)</f>
        <v>78</v>
      </c>
      <c r="G37" s="13">
        <f t="shared" si="1"/>
        <v>0.61458333333333304</v>
      </c>
      <c r="H37" s="1"/>
    </row>
  </sheetData>
  <autoFilter ref="A2:F37"/>
  <sortState ref="B3:G31">
    <sortCondition descending="1" ref="G3:G31"/>
  </sortState>
  <mergeCells count="3">
    <mergeCell ref="A1:F1"/>
    <mergeCell ref="A37:B37"/>
    <mergeCell ref="A32:A36"/>
  </mergeCells>
  <phoneticPr fontId="22" type="noConversion"/>
  <printOptions horizontalCentered="1"/>
  <pageMargins left="0.70866141732283505" right="0.55118110236220497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2020-06-23T06:00:00Z</cp:lastPrinted>
  <dcterms:created xsi:type="dcterms:W3CDTF">2008-09-11T17:22:00Z</dcterms:created>
  <dcterms:modified xsi:type="dcterms:W3CDTF">2022-04-15T00:58:17Z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ACE445F669854E0490BF510D5331460C</vt:lpwstr>
  </property>
</Properties>
</file>